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2" i="1" l="1"/>
  <c r="G24" i="1" s="1"/>
  <c r="F22" i="1"/>
  <c r="F24" i="1" s="1"/>
  <c r="H21" i="1"/>
  <c r="Q21" i="1" s="1"/>
  <c r="I21" i="1"/>
  <c r="J21" i="1"/>
  <c r="L21" i="1"/>
  <c r="M21" i="1"/>
  <c r="O21" i="1"/>
  <c r="P21" i="1"/>
  <c r="R21" i="1"/>
  <c r="S21" i="1"/>
  <c r="T21" i="1"/>
  <c r="C21" i="1"/>
  <c r="D21" i="1"/>
  <c r="H23" i="1"/>
  <c r="H18" i="1"/>
  <c r="H19" i="1"/>
  <c r="H20" i="1"/>
  <c r="H17" i="1"/>
  <c r="H15" i="1"/>
  <c r="H22" i="1" s="1"/>
  <c r="E21" i="1" l="1"/>
  <c r="K21" i="1"/>
  <c r="N21" i="1"/>
  <c r="H24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3" i="1"/>
  <c r="J23" i="1"/>
  <c r="L23" i="1"/>
  <c r="M23" i="1"/>
  <c r="O23" i="1"/>
  <c r="P23" i="1"/>
  <c r="R23" i="1"/>
  <c r="S23" i="1"/>
  <c r="S15" i="1"/>
  <c r="R15" i="1"/>
  <c r="P15" i="1"/>
  <c r="O15" i="1"/>
  <c r="M15" i="1"/>
  <c r="L15" i="1"/>
  <c r="J15" i="1"/>
  <c r="I15" i="1"/>
  <c r="S17" i="1"/>
  <c r="R17" i="1"/>
  <c r="P17" i="1"/>
  <c r="O17" i="1"/>
  <c r="M17" i="1"/>
  <c r="L17" i="1"/>
  <c r="J17" i="1"/>
  <c r="I17" i="1"/>
  <c r="K23" i="1" l="1"/>
  <c r="Q23" i="1"/>
  <c r="N23" i="1"/>
  <c r="T23" i="1"/>
  <c r="K20" i="1"/>
  <c r="Q20" i="1"/>
  <c r="N20" i="1"/>
  <c r="T20" i="1"/>
  <c r="K19" i="1"/>
  <c r="Q19" i="1"/>
  <c r="N19" i="1"/>
  <c r="T19" i="1"/>
  <c r="K18" i="1"/>
  <c r="Q18" i="1"/>
  <c r="N18" i="1"/>
  <c r="T18" i="1"/>
  <c r="T17" i="1"/>
  <c r="N17" i="1"/>
  <c r="K17" i="1"/>
  <c r="Q17" i="1"/>
  <c r="T15" i="1"/>
  <c r="N15" i="1"/>
  <c r="Q15" i="1"/>
  <c r="K15" i="1"/>
  <c r="E16" i="1" l="1"/>
  <c r="D16" i="1"/>
  <c r="C16" i="1"/>
  <c r="C18" i="1"/>
  <c r="D18" i="1"/>
  <c r="E18" i="1"/>
  <c r="C19" i="1"/>
  <c r="D19" i="1"/>
  <c r="E19" i="1"/>
  <c r="C20" i="1"/>
  <c r="D20" i="1"/>
  <c r="E20" i="1"/>
  <c r="C23" i="1"/>
  <c r="D23" i="1"/>
  <c r="E23" i="1"/>
  <c r="E15" i="1" l="1"/>
  <c r="D15" i="1"/>
  <c r="C15" i="1"/>
  <c r="T24" i="1" l="1"/>
  <c r="S24" i="1"/>
  <c r="R24" i="1"/>
  <c r="Q24" i="1"/>
  <c r="P24" i="1"/>
  <c r="O24" i="1"/>
  <c r="N24" i="1"/>
  <c r="M24" i="1"/>
  <c r="L24" i="1"/>
  <c r="K24" i="1"/>
  <c r="J24" i="1"/>
  <c r="I24" i="1"/>
  <c r="E17" i="1" l="1"/>
  <c r="D17" i="1"/>
  <c r="C17" i="1"/>
</calcChain>
</file>

<file path=xl/sharedStrings.xml><?xml version="1.0" encoding="utf-8"?>
<sst xmlns="http://schemas.openxmlformats.org/spreadsheetml/2006/main" count="81" uniqueCount="64">
  <si>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</si>
  <si>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</si>
  <si>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</si>
  <si>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</si>
  <si>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</si>
  <si>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</si>
  <si>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</si>
  <si>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</si>
  <si>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</si>
  <si>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</si>
  <si>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</si>
  <si>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</si>
  <si>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</si>
  <si>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</si>
  <si>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</si>
  <si>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</si>
  <si>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</si>
  <si>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</si>
  <si>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</si>
  <si>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</si>
  <si>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</si>
  <si>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</si>
  <si>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</si>
  <si>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</si>
  <si>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</si>
  <si>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</si>
  <si>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</si>
  <si>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</si>
  <si>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</si>
  <si>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Плоди, по формі і забарвленню характерні даному сорту,  без пошкоджень шкідниками та хворобами, без пошкоджень шкірочки плоду</t>
  </si>
  <si>
    <t>Вода</t>
  </si>
  <si>
    <t>Прозора безбарвна рідина, без присмаків і запаху,  не містить видимих домішок</t>
  </si>
  <si>
    <t>Г  ЗП</t>
  </si>
  <si>
    <t>Крупа манна</t>
  </si>
  <si>
    <t>Колір, аромат, характерні крупі манній, відсутній пліснявий, кислий, гіркий та інші сторонні аромати</t>
  </si>
  <si>
    <t>Має характерний смак та аромат, без сторонніх присмаків та запахів; біла, сипуча, без грудочок</t>
  </si>
  <si>
    <t>Олія рослинна</t>
  </si>
  <si>
    <t>Має характерний смак та аромат, без сторонніх присмаків та запахів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</si>
  <si>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помаранчевий з золотавою скоринкою.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</si>
  <si>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</si>
  <si>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</si>
  <si>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</si>
  <si>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</si>
  <si>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</si>
  <si>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</si>
  <si>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</si>
  <si>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</si>
  <si>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 xml:space="preserve">Рецептура № 124
«Сборник  рецептур блюд для питания школьников» 
Видання 1987 р.
</t>
  </si>
  <si>
    <t>КОТЛЕТИ МОРКВЯНІ</t>
  </si>
  <si>
    <t>Масло вершкове 72%</t>
  </si>
  <si>
    <t>МП Л</t>
  </si>
  <si>
    <t>Борошно пшеничне</t>
  </si>
  <si>
    <t>Маса напівфабрикату:</t>
  </si>
  <si>
    <t>Сіль йодована</t>
  </si>
  <si>
    <t>Масло однорідної масткої консистенції з молочним присмаком. Колір від білого до жовтуватого.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</si>
  <si>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</si>
  <si>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Підготовлену моркву нарізають тоненькою соломкою і припускають у воді з маслом . Перед закінченням припускання, маленькими порціями всипають манну крупу, добре перемішують і варять до готовності. Отриману масу охолоджують, додають сіль, перемішують, формують котлети (по 2штуки на порцію), панірують у борошні та злегка обсмажують з обох боків на сковороді з олією, нагрітою до температури 150-160 ºС упродовж 5-10 хв. Обсмажені котлети викладають на змащений олією лист та доводять до готовності в духовій шафі за температури 220-250 ºС (3-5хв). 
</t>
  </si>
  <si>
    <t>Подають на мілкій закусочній тарілці при температурі 60-65 ºС (можливе додавання сметани, молочного або сметанного соусу).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</si>
  <si>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котлети овальної форму, з рівною поверхнею, без тріщин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</si>
  <si>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пишна, пухка, без грудочок.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</si>
  <si>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солодкий з ароматом підсмаженої моркви.</t>
    </r>
  </si>
  <si>
    <t>55 г ± 3 %</t>
  </si>
  <si>
    <t>73 г ± 3 %</t>
  </si>
  <si>
    <t xml:space="preserve">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</si>
</sst>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2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/>
    <xf numFmtId="49" fontId="0" fillId="2" borderId="0" xfId="0" applyNumberFormat="1" applyFill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7" zoomScale="70" zoomScaleNormal="100" zoomScalePageLayoutView="70" workbookViewId="0">
      <selection activeCell="J21" sqref="I21:J21"/>
    </sheetView>
  </sheetViews>
  <sheetFormatPr defaultRowHeight="15" x14ac:dyDescent="0.25"/>
  <cols>
    <col min="1" max="1" width="4.7109375" customWidth="1"/>
    <col min="2" max="2" width="13.85546875" customWidth="1"/>
    <col min="3" max="3" width="5" customWidth="1"/>
    <col min="4" max="4" width="5.28515625" customWidth="1"/>
    <col min="5" max="5" width="6" customWidth="1"/>
    <col min="6" max="6" width="4.85546875" style="32" customWidth="1"/>
    <col min="7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5.28515625" customWidth="1"/>
    <col min="22" max="22" width="10.85546875" customWidth="1"/>
    <col min="23" max="23" width="12.28515625" customWidth="1"/>
    <col min="24" max="24" width="10.42578125" customWidth="1"/>
  </cols>
  <sheetData>
    <row r="1" spans="1:29" x14ac:dyDescent="0.25">
      <c r="A1" s="2"/>
      <c r="B1" s="58" t="s">
        <v>47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4"/>
      <c r="Q1" s="57" t="s">
        <v>17</v>
      </c>
      <c r="R1" s="57"/>
      <c r="S1" s="57"/>
      <c r="T1" s="57"/>
      <c r="U1" s="57"/>
    </row>
    <row r="2" spans="1:29" x14ac:dyDescent="0.25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4"/>
      <c r="Q2" s="57" t="s">
        <v>18</v>
      </c>
      <c r="R2" s="57"/>
      <c r="S2" s="57"/>
      <c r="T2" s="57"/>
      <c r="U2" s="57"/>
    </row>
    <row r="3" spans="1:29" x14ac:dyDescent="0.25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4"/>
      <c r="Q3" s="57" t="s">
        <v>19</v>
      </c>
      <c r="R3" s="57"/>
      <c r="S3" s="57"/>
      <c r="T3" s="57"/>
      <c r="U3" s="57"/>
    </row>
    <row r="4" spans="1:29" x14ac:dyDescent="0.25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4"/>
      <c r="Q4" s="57" t="s">
        <v>20</v>
      </c>
      <c r="R4" s="57"/>
      <c r="S4" s="57"/>
      <c r="T4" s="57"/>
      <c r="U4" s="57"/>
    </row>
    <row r="5" spans="1:29" x14ac:dyDescent="0.25">
      <c r="A5" s="2"/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1"/>
      <c r="C6" s="31"/>
      <c r="D6" s="31"/>
      <c r="E6" s="31"/>
      <c r="F6" s="47"/>
      <c r="G6" s="31"/>
      <c r="H6" s="31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9" s="32" customFormat="1" x14ac:dyDescent="0.25">
      <c r="A8" s="52" t="s">
        <v>48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9" x14ac:dyDescent="0.25">
      <c r="A9" s="13"/>
      <c r="B9" s="13"/>
      <c r="C9" s="13"/>
      <c r="D9" s="13"/>
      <c r="E9" s="13"/>
      <c r="F9" s="46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53" t="s">
        <v>0</v>
      </c>
      <c r="B10" s="60" t="s">
        <v>14</v>
      </c>
      <c r="C10" s="60" t="s">
        <v>1</v>
      </c>
      <c r="D10" s="60"/>
      <c r="E10" s="60"/>
      <c r="F10" s="60"/>
      <c r="G10" s="60"/>
      <c r="H10" s="60"/>
      <c r="I10" s="60" t="s">
        <v>2</v>
      </c>
      <c r="J10" s="60"/>
      <c r="K10" s="60"/>
      <c r="L10" s="60"/>
      <c r="M10" s="60"/>
      <c r="N10" s="60"/>
      <c r="O10" s="60"/>
      <c r="P10" s="60"/>
      <c r="Q10" s="60"/>
      <c r="R10" s="73" t="s">
        <v>13</v>
      </c>
      <c r="S10" s="73"/>
      <c r="T10" s="73"/>
      <c r="U10" s="73" t="s">
        <v>3</v>
      </c>
      <c r="V10" s="67" t="s">
        <v>25</v>
      </c>
      <c r="W10" s="60" t="s">
        <v>39</v>
      </c>
      <c r="X10" s="60" t="s">
        <v>46</v>
      </c>
      <c r="Z10" s="32"/>
      <c r="AA10" s="32"/>
      <c r="AB10" s="32"/>
    </row>
    <row r="11" spans="1:29" ht="15.75" customHeight="1" x14ac:dyDescent="0.25">
      <c r="A11" s="5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73"/>
      <c r="S11" s="73"/>
      <c r="T11" s="73"/>
      <c r="U11" s="73"/>
      <c r="V11" s="68"/>
      <c r="W11" s="60"/>
      <c r="X11" s="60"/>
      <c r="Z11" s="32"/>
      <c r="AA11" s="32"/>
      <c r="AB11" s="32"/>
    </row>
    <row r="12" spans="1:29" ht="25.5" customHeight="1" x14ac:dyDescent="0.25">
      <c r="A12" s="54"/>
      <c r="B12" s="60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73"/>
      <c r="S12" s="73"/>
      <c r="T12" s="73"/>
      <c r="U12" s="73"/>
      <c r="V12" s="68"/>
      <c r="W12" s="60"/>
      <c r="X12" s="60"/>
      <c r="Z12" s="32"/>
      <c r="AA12" s="32"/>
      <c r="AB12" s="32"/>
    </row>
    <row r="13" spans="1:29" x14ac:dyDescent="0.25">
      <c r="A13" s="54"/>
      <c r="B13" s="60"/>
      <c r="C13" s="74" t="s">
        <v>4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  <c r="U13" s="73"/>
      <c r="V13" s="69"/>
      <c r="W13" s="60"/>
      <c r="X13" s="60"/>
      <c r="Z13" s="32"/>
      <c r="AA13" s="32"/>
      <c r="AB13" s="32"/>
    </row>
    <row r="14" spans="1:29" ht="30.75" customHeight="1" x14ac:dyDescent="0.25">
      <c r="A14" s="55"/>
      <c r="B14" s="60"/>
      <c r="C14" s="14" t="s">
        <v>6</v>
      </c>
      <c r="D14" s="14" t="s">
        <v>7</v>
      </c>
      <c r="E14" s="14" t="s">
        <v>5</v>
      </c>
      <c r="F14" s="33" t="s">
        <v>6</v>
      </c>
      <c r="G14" s="14" t="s">
        <v>7</v>
      </c>
      <c r="H14" s="33" t="s">
        <v>5</v>
      </c>
      <c r="I14" s="33" t="s">
        <v>6</v>
      </c>
      <c r="J14" s="33" t="s">
        <v>7</v>
      </c>
      <c r="K14" s="33" t="s">
        <v>5</v>
      </c>
      <c r="L14" s="33" t="s">
        <v>6</v>
      </c>
      <c r="M14" s="33" t="s">
        <v>7</v>
      </c>
      <c r="N14" s="33" t="s">
        <v>5</v>
      </c>
      <c r="O14" s="33" t="s">
        <v>6</v>
      </c>
      <c r="P14" s="33" t="s">
        <v>7</v>
      </c>
      <c r="Q14" s="33" t="s">
        <v>5</v>
      </c>
      <c r="R14" s="33" t="s">
        <v>6</v>
      </c>
      <c r="S14" s="33" t="s">
        <v>7</v>
      </c>
      <c r="T14" s="33" t="s">
        <v>5</v>
      </c>
      <c r="U14" s="73"/>
      <c r="V14" s="14" t="s">
        <v>15</v>
      </c>
      <c r="W14" s="14" t="s">
        <v>15</v>
      </c>
      <c r="X14" s="38" t="s">
        <v>15</v>
      </c>
      <c r="Z14" s="37" t="s">
        <v>42</v>
      </c>
      <c r="AA14" s="37" t="s">
        <v>43</v>
      </c>
      <c r="AB14" s="37" t="s">
        <v>44</v>
      </c>
      <c r="AC14" s="42" t="s">
        <v>45</v>
      </c>
    </row>
    <row r="15" spans="1:29" ht="39.6" customHeight="1" x14ac:dyDescent="0.25">
      <c r="A15" s="27"/>
      <c r="B15" s="15" t="s">
        <v>27</v>
      </c>
      <c r="C15" s="16">
        <f>(100*F15)/(100-V15)</f>
        <v>75</v>
      </c>
      <c r="D15" s="17">
        <f>(100*G15)/(100-V15)</f>
        <v>75</v>
      </c>
      <c r="E15" s="17">
        <f>(100*H15)/(100-V15)</f>
        <v>100</v>
      </c>
      <c r="F15" s="77">
        <v>60</v>
      </c>
      <c r="G15" s="79">
        <v>60</v>
      </c>
      <c r="H15" s="77">
        <f>G15/0.75</f>
        <v>80</v>
      </c>
      <c r="I15" s="62">
        <f>Z15/100*F15</f>
        <v>0.78</v>
      </c>
      <c r="J15" s="62">
        <f>Z15/100*G15</f>
        <v>0.78</v>
      </c>
      <c r="K15" s="62">
        <f>Z15/100*H15</f>
        <v>1.04</v>
      </c>
      <c r="L15" s="62">
        <f>AA15/100*F15</f>
        <v>0.06</v>
      </c>
      <c r="M15" s="62">
        <f>AA15/100*G15</f>
        <v>0.06</v>
      </c>
      <c r="N15" s="62">
        <f>AA15/100*H15</f>
        <v>0.08</v>
      </c>
      <c r="O15" s="62">
        <f>AB15/100*F15</f>
        <v>5.04</v>
      </c>
      <c r="P15" s="62">
        <f>AB15/100*G15</f>
        <v>5.04</v>
      </c>
      <c r="Q15" s="62">
        <f>AB15/100*H15</f>
        <v>6.7200000000000006</v>
      </c>
      <c r="R15" s="65">
        <f>AC15/100*F15</f>
        <v>20.400000000000002</v>
      </c>
      <c r="S15" s="65">
        <f>AC15/100*G15</f>
        <v>20.400000000000002</v>
      </c>
      <c r="T15" s="65">
        <f>AC15/100*H15</f>
        <v>27.200000000000003</v>
      </c>
      <c r="U15" s="86" t="s">
        <v>29</v>
      </c>
      <c r="V15" s="18">
        <v>20</v>
      </c>
      <c r="W15" s="23">
        <v>0</v>
      </c>
      <c r="X15" s="3"/>
      <c r="Z15" s="84">
        <v>1.3</v>
      </c>
      <c r="AA15" s="84">
        <v>0.1</v>
      </c>
      <c r="AB15" s="84">
        <v>8.4</v>
      </c>
      <c r="AC15" s="65">
        <v>34</v>
      </c>
    </row>
    <row r="16" spans="1:29" ht="39" customHeight="1" x14ac:dyDescent="0.25">
      <c r="A16" s="27"/>
      <c r="B16" s="15" t="s">
        <v>28</v>
      </c>
      <c r="C16" s="16">
        <f>(100*F15)/(100-V16)</f>
        <v>80</v>
      </c>
      <c r="D16" s="17">
        <f>(100*G15)/(100-V16)</f>
        <v>80</v>
      </c>
      <c r="E16" s="17">
        <f>(100*H15)/(100-V16)</f>
        <v>106.66666666666667</v>
      </c>
      <c r="F16" s="78"/>
      <c r="G16" s="80"/>
      <c r="H16" s="78"/>
      <c r="I16" s="63"/>
      <c r="J16" s="63"/>
      <c r="K16" s="63"/>
      <c r="L16" s="63"/>
      <c r="M16" s="63"/>
      <c r="N16" s="63"/>
      <c r="O16" s="63"/>
      <c r="P16" s="63"/>
      <c r="Q16" s="63"/>
      <c r="R16" s="66"/>
      <c r="S16" s="66"/>
      <c r="T16" s="66"/>
      <c r="U16" s="66"/>
      <c r="V16" s="21">
        <v>25</v>
      </c>
      <c r="W16" s="23">
        <v>0</v>
      </c>
      <c r="X16" s="3"/>
      <c r="Z16" s="85"/>
      <c r="AA16" s="85"/>
      <c r="AB16" s="85"/>
      <c r="AC16" s="66"/>
    </row>
    <row r="17" spans="1:29" ht="37.5" customHeight="1" x14ac:dyDescent="0.25">
      <c r="A17" s="27"/>
      <c r="B17" s="15" t="s">
        <v>30</v>
      </c>
      <c r="C17" s="19">
        <f>(100*F17)/(100-W17)</f>
        <v>13.1</v>
      </c>
      <c r="D17" s="20">
        <f>(100*G17)/(100-W17)</f>
        <v>13.1</v>
      </c>
      <c r="E17" s="20">
        <f>(100*H17)/(100-W17)</f>
        <v>17.466666666666665</v>
      </c>
      <c r="F17" s="20">
        <v>13.1</v>
      </c>
      <c r="G17" s="17">
        <v>13.1</v>
      </c>
      <c r="H17" s="20">
        <f>G17/0.75</f>
        <v>17.466666666666665</v>
      </c>
      <c r="I17" s="43">
        <f>Z17/100*F17</f>
        <v>0</v>
      </c>
      <c r="J17" s="43">
        <f>Z17/100*G17</f>
        <v>0</v>
      </c>
      <c r="K17" s="43">
        <f>Z17/100*H17</f>
        <v>0</v>
      </c>
      <c r="L17" s="43">
        <f>AA17/100*F17</f>
        <v>0</v>
      </c>
      <c r="M17" s="43">
        <f>AA17/100*G17</f>
        <v>0</v>
      </c>
      <c r="N17" s="43">
        <f>AA17/100*H17</f>
        <v>0</v>
      </c>
      <c r="O17" s="43">
        <f>AB17/100*F17</f>
        <v>0</v>
      </c>
      <c r="P17" s="43">
        <f>AB17/100*G17</f>
        <v>0</v>
      </c>
      <c r="Q17" s="43">
        <f>AB17/100*H17</f>
        <v>0</v>
      </c>
      <c r="R17" s="44">
        <f>AC17/100*F17</f>
        <v>0</v>
      </c>
      <c r="S17" s="44">
        <f>AC17/100*G17</f>
        <v>0</v>
      </c>
      <c r="T17" s="44">
        <f>AC17/100*H17</f>
        <v>0</v>
      </c>
      <c r="U17" s="39" t="s">
        <v>31</v>
      </c>
      <c r="V17" s="23">
        <v>0</v>
      </c>
      <c r="W17" s="23">
        <v>0</v>
      </c>
      <c r="X17" s="3"/>
      <c r="Z17" s="43">
        <v>0</v>
      </c>
      <c r="AA17" s="43">
        <v>0</v>
      </c>
      <c r="AB17" s="43">
        <v>0</v>
      </c>
      <c r="AC17" s="44">
        <v>0</v>
      </c>
    </row>
    <row r="18" spans="1:29" ht="46.5" customHeight="1" x14ac:dyDescent="0.25">
      <c r="A18" s="27" t="s">
        <v>50</v>
      </c>
      <c r="B18" s="15" t="s">
        <v>49</v>
      </c>
      <c r="C18" s="16">
        <f t="shared" ref="C18:C23" si="0">(100*F18)/(100-V18)</f>
        <v>1</v>
      </c>
      <c r="D18" s="17">
        <f t="shared" ref="D18:D23" si="1">(100*G18)/(100-V18)</f>
        <v>1</v>
      </c>
      <c r="E18" s="17">
        <f t="shared" ref="E18:E23" si="2">(100*H18)/(100-V18)</f>
        <v>1.333333333333333</v>
      </c>
      <c r="F18" s="20">
        <v>1</v>
      </c>
      <c r="G18" s="17">
        <v>1</v>
      </c>
      <c r="H18" s="20">
        <f t="shared" ref="H18:H21" si="3">G18/0.75</f>
        <v>1.3333333333333333</v>
      </c>
      <c r="I18" s="43">
        <f t="shared" ref="I18:I23" si="4">Z18/100*F18</f>
        <v>8.0000000000000002E-3</v>
      </c>
      <c r="J18" s="43">
        <f t="shared" ref="J18:J23" si="5">Z18/100*G18</f>
        <v>8.0000000000000002E-3</v>
      </c>
      <c r="K18" s="43">
        <f t="shared" ref="K18:K23" si="6">Z18/100*H18</f>
        <v>1.0666666666666666E-2</v>
      </c>
      <c r="L18" s="43">
        <f t="shared" ref="L18:L23" si="7">AA18/100*F18</f>
        <v>0.72499999999999998</v>
      </c>
      <c r="M18" s="43">
        <f t="shared" ref="M18:M23" si="8">AA18/100*G18</f>
        <v>0.72499999999999998</v>
      </c>
      <c r="N18" s="43">
        <f t="shared" ref="N18:N23" si="9">AA18/100*H18</f>
        <v>0.96666666666666656</v>
      </c>
      <c r="O18" s="43">
        <f t="shared" ref="O18:O23" si="10">AB18/100*F18</f>
        <v>1.3000000000000001E-2</v>
      </c>
      <c r="P18" s="43">
        <f t="shared" ref="P18:P23" si="11">AB18/100*G18</f>
        <v>1.3000000000000001E-2</v>
      </c>
      <c r="Q18" s="43">
        <f t="shared" ref="Q18:Q23" si="12">AB18/100*H18</f>
        <v>1.7333333333333333E-2</v>
      </c>
      <c r="R18" s="44">
        <f t="shared" ref="R18:R23" si="13">AC18/100*F18</f>
        <v>6.61</v>
      </c>
      <c r="S18" s="44">
        <f t="shared" ref="S18:S23" si="14">AC18/100*G18</f>
        <v>6.61</v>
      </c>
      <c r="T18" s="44">
        <f t="shared" ref="T18:T23" si="15">AC18/100*H18</f>
        <v>8.8133333333333326</v>
      </c>
      <c r="U18" s="41" t="s">
        <v>54</v>
      </c>
      <c r="V18" s="23">
        <v>0</v>
      </c>
      <c r="W18" s="23">
        <v>0</v>
      </c>
      <c r="X18" s="3"/>
      <c r="Z18" s="45">
        <v>0.8</v>
      </c>
      <c r="AA18" s="45">
        <v>72.5</v>
      </c>
      <c r="AB18" s="45">
        <v>1.3</v>
      </c>
      <c r="AC18" s="44">
        <v>661</v>
      </c>
    </row>
    <row r="19" spans="1:29" ht="42.6" customHeight="1" x14ac:dyDescent="0.25">
      <c r="A19" s="27" t="s">
        <v>32</v>
      </c>
      <c r="B19" s="15" t="s">
        <v>33</v>
      </c>
      <c r="C19" s="16">
        <f t="shared" si="0"/>
        <v>6.75</v>
      </c>
      <c r="D19" s="17">
        <f t="shared" si="1"/>
        <v>6.75</v>
      </c>
      <c r="E19" s="17">
        <f t="shared" si="2"/>
        <v>9</v>
      </c>
      <c r="F19" s="20">
        <v>6.75</v>
      </c>
      <c r="G19" s="17">
        <v>6.75</v>
      </c>
      <c r="H19" s="20">
        <f t="shared" si="3"/>
        <v>9</v>
      </c>
      <c r="I19" s="43">
        <f t="shared" si="4"/>
        <v>0.69525000000000003</v>
      </c>
      <c r="J19" s="43">
        <f t="shared" si="5"/>
        <v>0.69525000000000003</v>
      </c>
      <c r="K19" s="43">
        <f t="shared" si="6"/>
        <v>0.92700000000000005</v>
      </c>
      <c r="L19" s="43">
        <f t="shared" si="7"/>
        <v>6.7500000000000004E-2</v>
      </c>
      <c r="M19" s="43">
        <f t="shared" si="8"/>
        <v>6.7500000000000004E-2</v>
      </c>
      <c r="N19" s="43">
        <f t="shared" si="9"/>
        <v>0.09</v>
      </c>
      <c r="O19" s="43">
        <f t="shared" si="10"/>
        <v>4.5832500000000005</v>
      </c>
      <c r="P19" s="43">
        <f t="shared" si="11"/>
        <v>4.5832500000000005</v>
      </c>
      <c r="Q19" s="43">
        <f t="shared" si="12"/>
        <v>6.1110000000000007</v>
      </c>
      <c r="R19" s="44">
        <f t="shared" si="13"/>
        <v>22.139999999999997</v>
      </c>
      <c r="S19" s="44">
        <f t="shared" si="14"/>
        <v>22.139999999999997</v>
      </c>
      <c r="T19" s="44">
        <f t="shared" si="15"/>
        <v>29.52</v>
      </c>
      <c r="U19" s="39" t="s">
        <v>34</v>
      </c>
      <c r="V19" s="23">
        <v>0</v>
      </c>
      <c r="W19" s="23">
        <v>350</v>
      </c>
      <c r="X19" s="3"/>
      <c r="Z19" s="45">
        <v>10.3</v>
      </c>
      <c r="AA19" s="45">
        <v>1</v>
      </c>
      <c r="AB19" s="45">
        <v>67.900000000000006</v>
      </c>
      <c r="AC19" s="44">
        <v>328</v>
      </c>
    </row>
    <row r="20" spans="1:29" ht="45" customHeight="1" x14ac:dyDescent="0.25">
      <c r="A20" s="27" t="s">
        <v>63</v>
      </c>
      <c r="B20" s="15" t="s">
        <v>51</v>
      </c>
      <c r="C20" s="16">
        <f t="shared" si="0"/>
        <v>4.5</v>
      </c>
      <c r="D20" s="17">
        <f t="shared" si="1"/>
        <v>4.5</v>
      </c>
      <c r="E20" s="20">
        <f t="shared" si="2"/>
        <v>6</v>
      </c>
      <c r="F20" s="20">
        <v>4.5</v>
      </c>
      <c r="G20" s="20">
        <v>4.5</v>
      </c>
      <c r="H20" s="20">
        <f t="shared" si="3"/>
        <v>6</v>
      </c>
      <c r="I20" s="43">
        <f t="shared" si="4"/>
        <v>0.46350000000000002</v>
      </c>
      <c r="J20" s="43">
        <f t="shared" si="5"/>
        <v>0.46350000000000002</v>
      </c>
      <c r="K20" s="43">
        <f t="shared" si="6"/>
        <v>0.6180000000000001</v>
      </c>
      <c r="L20" s="43">
        <f t="shared" si="7"/>
        <v>4.9500000000000002E-2</v>
      </c>
      <c r="M20" s="43">
        <f t="shared" si="8"/>
        <v>4.9500000000000002E-2</v>
      </c>
      <c r="N20" s="43">
        <f t="shared" si="9"/>
        <v>6.6000000000000003E-2</v>
      </c>
      <c r="O20" s="43">
        <f t="shared" si="10"/>
        <v>3.1049999999999995</v>
      </c>
      <c r="P20" s="43">
        <f t="shared" si="11"/>
        <v>3.1049999999999995</v>
      </c>
      <c r="Q20" s="43">
        <f t="shared" si="12"/>
        <v>4.1399999999999997</v>
      </c>
      <c r="R20" s="44">
        <f t="shared" si="13"/>
        <v>15.03</v>
      </c>
      <c r="S20" s="44">
        <f t="shared" si="14"/>
        <v>15.03</v>
      </c>
      <c r="T20" s="44">
        <f t="shared" si="15"/>
        <v>20.04</v>
      </c>
      <c r="U20" s="39" t="s">
        <v>35</v>
      </c>
      <c r="V20" s="23">
        <v>0</v>
      </c>
      <c r="W20" s="23">
        <v>0</v>
      </c>
      <c r="X20" s="23"/>
      <c r="Z20" s="45">
        <v>10.3</v>
      </c>
      <c r="AA20" s="45">
        <v>1.1000000000000001</v>
      </c>
      <c r="AB20" s="45">
        <v>69</v>
      </c>
      <c r="AC20" s="44">
        <v>334</v>
      </c>
    </row>
    <row r="21" spans="1:29" ht="56.25" customHeight="1" x14ac:dyDescent="0.25">
      <c r="A21" s="27"/>
      <c r="B21" s="15" t="s">
        <v>53</v>
      </c>
      <c r="C21" s="16">
        <f t="shared" ref="C21" si="16">(100*F21)/(100-V21)</f>
        <v>0.15</v>
      </c>
      <c r="D21" s="17">
        <f t="shared" ref="D21" si="17">(100*G21)/(100-V21)</f>
        <v>0.15</v>
      </c>
      <c r="E21" s="20">
        <f t="shared" ref="E21" si="18">(100*H21)/(100-V21)</f>
        <v>0.2</v>
      </c>
      <c r="F21" s="22">
        <v>0.15</v>
      </c>
      <c r="G21" s="22">
        <v>0.15</v>
      </c>
      <c r="H21" s="22">
        <f t="shared" si="3"/>
        <v>0.19999999999999998</v>
      </c>
      <c r="I21" s="43">
        <f t="shared" ref="I21" si="19">Z21/100*F21</f>
        <v>0</v>
      </c>
      <c r="J21" s="43">
        <f t="shared" ref="J21" si="20">Z21/100*G21</f>
        <v>0</v>
      </c>
      <c r="K21" s="43">
        <f t="shared" ref="K21" si="21">Z21/100*H21</f>
        <v>0</v>
      </c>
      <c r="L21" s="43">
        <f t="shared" ref="L21" si="22">AA21/100*F21</f>
        <v>0</v>
      </c>
      <c r="M21" s="43">
        <f t="shared" ref="M21" si="23">AA21/100*G21</f>
        <v>0</v>
      </c>
      <c r="N21" s="43">
        <f t="shared" ref="N21" si="24">AA21/100*H21</f>
        <v>0</v>
      </c>
      <c r="O21" s="43">
        <f t="shared" ref="O21" si="25">AB21/100*F21</f>
        <v>0</v>
      </c>
      <c r="P21" s="43">
        <f t="shared" ref="P21" si="26">AB21/100*G21</f>
        <v>0</v>
      </c>
      <c r="Q21" s="43">
        <f t="shared" ref="Q21" si="27">AB21/100*H21</f>
        <v>0</v>
      </c>
      <c r="R21" s="44">
        <f t="shared" ref="R21" si="28">AC21/100*F21</f>
        <v>0</v>
      </c>
      <c r="S21" s="44">
        <f t="shared" ref="S21" si="29">AC21/100*G21</f>
        <v>0</v>
      </c>
      <c r="T21" s="44">
        <f t="shared" ref="T21" si="30">AC21/100*H21</f>
        <v>0</v>
      </c>
      <c r="U21" s="39" t="s">
        <v>55</v>
      </c>
      <c r="V21" s="23">
        <v>0</v>
      </c>
      <c r="W21" s="23">
        <v>0</v>
      </c>
      <c r="X21" s="23"/>
      <c r="Z21" s="45">
        <v>0</v>
      </c>
      <c r="AA21" s="45">
        <v>0</v>
      </c>
      <c r="AB21" s="45">
        <v>0</v>
      </c>
      <c r="AC21" s="44">
        <v>0</v>
      </c>
    </row>
    <row r="22" spans="1:29" ht="27.75" customHeight="1" x14ac:dyDescent="0.25">
      <c r="A22" s="27"/>
      <c r="B22" s="81" t="s">
        <v>52</v>
      </c>
      <c r="C22" s="82"/>
      <c r="D22" s="82"/>
      <c r="E22" s="83"/>
      <c r="F22" s="24">
        <f>SUM(F15:F21)*(100-X22)/100</f>
        <v>67.545000000000002</v>
      </c>
      <c r="G22" s="24">
        <f>SUM(G15:G21)*(100-X22)/100</f>
        <v>67.545000000000002</v>
      </c>
      <c r="H22" s="24">
        <f>SUM(H15:H21)*(100-X22)/100</f>
        <v>90.06</v>
      </c>
      <c r="I22" s="43"/>
      <c r="J22" s="43"/>
      <c r="K22" s="43"/>
      <c r="L22" s="43"/>
      <c r="M22" s="43"/>
      <c r="N22" s="43"/>
      <c r="O22" s="43"/>
      <c r="P22" s="43"/>
      <c r="Q22" s="43"/>
      <c r="R22" s="44"/>
      <c r="S22" s="44"/>
      <c r="T22" s="44"/>
      <c r="U22" s="39"/>
      <c r="V22" s="23"/>
      <c r="W22" s="23"/>
      <c r="X22" s="23">
        <v>21</v>
      </c>
      <c r="Z22" s="45"/>
      <c r="AA22" s="45"/>
      <c r="AB22" s="45"/>
      <c r="AC22" s="44"/>
    </row>
    <row r="23" spans="1:29" ht="36.75" customHeight="1" x14ac:dyDescent="0.25">
      <c r="A23" s="25"/>
      <c r="B23" s="15" t="s">
        <v>36</v>
      </c>
      <c r="C23" s="16">
        <f t="shared" si="0"/>
        <v>1.5</v>
      </c>
      <c r="D23" s="17">
        <f t="shared" si="1"/>
        <v>1.5</v>
      </c>
      <c r="E23" s="17">
        <f t="shared" si="2"/>
        <v>2</v>
      </c>
      <c r="F23" s="20">
        <v>1.5</v>
      </c>
      <c r="G23" s="17">
        <v>1.5</v>
      </c>
      <c r="H23" s="20">
        <f>G23/0.75</f>
        <v>2</v>
      </c>
      <c r="I23" s="43">
        <f t="shared" si="4"/>
        <v>0</v>
      </c>
      <c r="J23" s="43">
        <f t="shared" si="5"/>
        <v>0</v>
      </c>
      <c r="K23" s="43">
        <f t="shared" si="6"/>
        <v>0</v>
      </c>
      <c r="L23" s="43">
        <f t="shared" si="7"/>
        <v>1.4985000000000002</v>
      </c>
      <c r="M23" s="43">
        <f t="shared" si="8"/>
        <v>1.4985000000000002</v>
      </c>
      <c r="N23" s="43">
        <f t="shared" si="9"/>
        <v>1.9980000000000002</v>
      </c>
      <c r="O23" s="43">
        <f t="shared" si="10"/>
        <v>0</v>
      </c>
      <c r="P23" s="43">
        <f t="shared" si="11"/>
        <v>0</v>
      </c>
      <c r="Q23" s="43">
        <f t="shared" si="12"/>
        <v>0</v>
      </c>
      <c r="R23" s="44">
        <f t="shared" si="13"/>
        <v>13.484999999999999</v>
      </c>
      <c r="S23" s="44">
        <f t="shared" si="14"/>
        <v>13.484999999999999</v>
      </c>
      <c r="T23" s="44">
        <f t="shared" si="15"/>
        <v>17.98</v>
      </c>
      <c r="U23" s="40" t="s">
        <v>37</v>
      </c>
      <c r="V23" s="23">
        <v>0</v>
      </c>
      <c r="W23" s="23">
        <v>0</v>
      </c>
      <c r="X23" s="3"/>
      <c r="Z23" s="45">
        <v>0</v>
      </c>
      <c r="AA23" s="45">
        <v>99.9</v>
      </c>
      <c r="AB23" s="45">
        <v>0</v>
      </c>
      <c r="AC23" s="44">
        <v>899</v>
      </c>
    </row>
    <row r="24" spans="1:29" x14ac:dyDescent="0.25">
      <c r="A24" s="26"/>
      <c r="B24" s="70" t="s">
        <v>40</v>
      </c>
      <c r="C24" s="71"/>
      <c r="D24" s="71"/>
      <c r="E24" s="72"/>
      <c r="F24" s="24">
        <f>SUM(F22:F23)*(100-W24)/100</f>
        <v>54.545550000000006</v>
      </c>
      <c r="G24" s="24">
        <f>SUM(G22:G23)*(100-W24)/100</f>
        <v>54.545550000000006</v>
      </c>
      <c r="H24" s="24">
        <f>SUM(H22:H23)*(100-W24)/100</f>
        <v>72.727400000000003</v>
      </c>
      <c r="I24" s="30">
        <f t="shared" ref="I24:T24" si="31">SUM(I15:I23)</f>
        <v>1.94675</v>
      </c>
      <c r="J24" s="30">
        <f t="shared" si="31"/>
        <v>1.94675</v>
      </c>
      <c r="K24" s="30">
        <f t="shared" si="31"/>
        <v>2.5956666666666668</v>
      </c>
      <c r="L24" s="30">
        <f t="shared" si="31"/>
        <v>2.4005000000000001</v>
      </c>
      <c r="M24" s="30">
        <f t="shared" si="31"/>
        <v>2.4005000000000001</v>
      </c>
      <c r="N24" s="30">
        <f t="shared" si="31"/>
        <v>3.2006666666666668</v>
      </c>
      <c r="O24" s="30">
        <f t="shared" si="31"/>
        <v>12.741250000000001</v>
      </c>
      <c r="P24" s="30">
        <f t="shared" si="31"/>
        <v>12.741250000000001</v>
      </c>
      <c r="Q24" s="30">
        <f t="shared" si="31"/>
        <v>16.988333333333333</v>
      </c>
      <c r="R24" s="24">
        <f t="shared" si="31"/>
        <v>77.664999999999992</v>
      </c>
      <c r="S24" s="24">
        <f t="shared" si="31"/>
        <v>77.664999999999992</v>
      </c>
      <c r="T24" s="24">
        <f t="shared" si="31"/>
        <v>103.55333333333333</v>
      </c>
      <c r="U24" s="3"/>
      <c r="V24" s="23"/>
      <c r="W24" s="37">
        <v>21</v>
      </c>
      <c r="X24" s="3"/>
      <c r="Z24" s="43"/>
      <c r="AA24" s="43"/>
      <c r="AB24" s="43"/>
      <c r="AC24" s="44"/>
    </row>
    <row r="25" spans="1:29" x14ac:dyDescent="0.25">
      <c r="A25" s="7"/>
      <c r="B25" s="8"/>
      <c r="C25" s="10"/>
      <c r="D25" s="10"/>
      <c r="E25" s="10"/>
      <c r="F25" s="34"/>
      <c r="G25" s="12"/>
      <c r="H25" s="34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9"/>
    </row>
    <row r="26" spans="1:29" x14ac:dyDescent="0.25">
      <c r="A26" s="7"/>
      <c r="B26" s="8"/>
      <c r="C26" s="10"/>
      <c r="D26" s="10"/>
      <c r="E26" s="10"/>
      <c r="F26" s="34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25">
      <c r="A27" s="7"/>
      <c r="B27" s="61" t="s">
        <v>21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</row>
    <row r="28" spans="1:29" ht="60.75" customHeight="1" x14ac:dyDescent="0.25">
      <c r="A28" s="7"/>
      <c r="B28" s="64" t="s">
        <v>56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9" ht="16.5" customHeight="1" x14ac:dyDescent="0.25">
      <c r="A29" s="7"/>
      <c r="B29" s="29" t="s">
        <v>57</v>
      </c>
      <c r="C29" s="28"/>
      <c r="D29" s="28"/>
      <c r="E29" s="28"/>
      <c r="F29" s="4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</row>
    <row r="30" spans="1:29" ht="16.5" customHeight="1" x14ac:dyDescent="0.25">
      <c r="A30" s="7"/>
      <c r="B30" s="29"/>
      <c r="C30" s="36"/>
      <c r="D30" s="36"/>
      <c r="E30" s="36"/>
      <c r="F30" s="48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9" x14ac:dyDescent="0.25">
      <c r="A31" s="1"/>
      <c r="B31" s="61" t="s">
        <v>22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</row>
    <row r="32" spans="1:29" x14ac:dyDescent="0.25">
      <c r="A32" s="1"/>
      <c r="B32" s="5" t="s">
        <v>58</v>
      </c>
      <c r="C32" s="5"/>
      <c r="D32" s="5"/>
      <c r="E32" s="5"/>
      <c r="F32" s="49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25">
      <c r="A33" s="1"/>
      <c r="B33" s="5" t="s">
        <v>38</v>
      </c>
      <c r="C33" s="5"/>
      <c r="D33" s="5"/>
      <c r="E33" s="5"/>
      <c r="F33" s="49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60</v>
      </c>
      <c r="C34" s="5"/>
      <c r="D34" s="5"/>
      <c r="E34" s="5"/>
      <c r="F34" s="49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59</v>
      </c>
      <c r="C35" s="5"/>
      <c r="D35" s="5"/>
      <c r="E35" s="5"/>
      <c r="F35" s="49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49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61" t="s">
        <v>23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x14ac:dyDescent="0.25">
      <c r="A38" s="1"/>
      <c r="B38" s="5" t="s">
        <v>26</v>
      </c>
      <c r="C38" s="5"/>
      <c r="D38" s="5" t="s">
        <v>61</v>
      </c>
      <c r="E38" s="5"/>
      <c r="F38" s="49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62</v>
      </c>
      <c r="E39" s="5"/>
      <c r="F39" s="49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49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5"/>
      <c r="E41" s="5"/>
      <c r="F41" s="49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49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59" t="s">
        <v>24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1" x14ac:dyDescent="0.25">
      <c r="A44" s="1"/>
      <c r="B44" s="5" t="s">
        <v>41</v>
      </c>
      <c r="C44" s="5"/>
      <c r="D44" s="5"/>
      <c r="E44" s="5"/>
      <c r="F44" s="49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ht="15" customHeight="1" x14ac:dyDescent="0.25">
      <c r="A45" s="1"/>
      <c r="B45" s="1"/>
      <c r="C45" s="1"/>
      <c r="D45" s="1"/>
      <c r="E45" s="1"/>
      <c r="F45" s="50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25">
      <c r="A46" s="1"/>
    </row>
    <row r="47" spans="1:21" x14ac:dyDescent="0.25">
      <c r="A47" s="1"/>
    </row>
    <row r="48" spans="1:21" ht="15" customHeight="1" x14ac:dyDescent="0.25">
      <c r="A48" s="1"/>
    </row>
    <row r="56" ht="30" customHeight="1" x14ac:dyDescent="0.25"/>
  </sheetData>
  <mergeCells count="49">
    <mergeCell ref="B22:E22"/>
    <mergeCell ref="X10:X13"/>
    <mergeCell ref="Z15:Z16"/>
    <mergeCell ref="AA15:AA16"/>
    <mergeCell ref="AB15:AB16"/>
    <mergeCell ref="T15:T16"/>
    <mergeCell ref="U15:U16"/>
    <mergeCell ref="AC15:AC16"/>
    <mergeCell ref="V10:V13"/>
    <mergeCell ref="W10:W13"/>
    <mergeCell ref="B24:E24"/>
    <mergeCell ref="B37:U37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R15:R16"/>
    <mergeCell ref="S15:S16"/>
    <mergeCell ref="B43:U43"/>
    <mergeCell ref="B10:B14"/>
    <mergeCell ref="B31:U31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B27:U27"/>
    <mergeCell ref="B28:U28"/>
    <mergeCell ref="O12:Q12"/>
    <mergeCell ref="C10:H11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C17:E17 H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2022-10-13T12:27:25Z</dcterms:modified>
</cp:coreProperties>
</file>